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<sst xmlns="http://schemas.openxmlformats.org/spreadsheetml/2006/main" count="349" uniqueCount="222">
  <si>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</si>
  <si>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</si>
  <si>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</si>
  <si>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</si>
  <si>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</si>
  <si>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</si>
  <si>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</si>
  <si>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</si>
  <si>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</si>
  <si>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</si>
  <si>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</si>
  <si>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</si>
  <si>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</si>
  <si>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</si>
  <si>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</si>
  <si>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</si>
  <si>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</si>
  <si>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</si>
  <si>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</si>
  <si>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</si>
  <si>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</si>
  <si>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</si>
  <si>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</si>
  <si>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</si>
  <si>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</si>
  <si>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</si>
  <si>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</si>
  <si>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</si>
  <si>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</si>
  <si>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</si>
  <si>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</si>
  <si>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</si>
  <si>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</si>
  <si>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</si>
  <si>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</si>
  <si>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</si>
  <si>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</si>
  <si>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</si>
  <si>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</si>
  <si>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</si>
  <si>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</si>
  <si>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</si>
  <si>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</si>
  <si>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</si>
  <si>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</si>
  <si>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</si>
  <si>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</si>
  <si>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</si>
  <si>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</si>
  <si>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</si>
  <si>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</si>
  <si>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</si>
  <si>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</si>
  <si>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</si>
  <si>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</si>
  <si>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</si>
  <si>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</si>
  <si>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</si>
  <si>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</si>
  <si>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</si>
  <si>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</si>
  <si>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</si>
  <si>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</si>
  <si>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</si>
  <si>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</si>
  <si>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</si>
  <si>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</si>
  <si>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</si>
  <si>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</si>
  <si>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</si>
  <si>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</si>
  <si>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</si>
  <si>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</si>
  <si>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</si>
  <si>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</si>
  <si>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</si>
  <si>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</si>
  <si>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</si>
  <si>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</si>
  <si>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</si>
  <si>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</si>
  <si>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</si>
  <si>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</si>
  <si>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</si>
  <si>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</si>
  <si>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</si>
  <si>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</si>
  <si>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</si>
  <si>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</si>
  <si>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</si>
  <si>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</si>
  <si>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</si>
  <si>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</si>
  <si>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</si>
  <si>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</si>
  <si>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</si>
  <si>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</si>
  <si>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</si>
  <si>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</si>
  <si>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</si>
  <si>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</si>
  <si>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</si>
  <si>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</si>
  <si>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</si>
  <si>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</si>
  <si>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</si>
  <si>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</si>
  <si>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</si>
  <si>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</si>
  <si>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</si>
  <si>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</si>
  <si>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</si>
  <si>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</si>
  <si>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</si>
  <si>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</si>
  <si>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</si>
  <si>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</si>
  <si>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</si>
  <si>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</si>
  <si>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</si>
  <si>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</si>
  <si>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</si>
  <si>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</si>
  <si>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</si>
  <si>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</si>
  <si>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</si>
  <si>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</si>
  <si>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</si>
  <si>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</si>
  <si>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</si>
  <si>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</si>
  <si>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</si>
  <si>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</si>
  <si>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</si>
  <si>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</si>
  <si>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</si>
  <si>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</si>
  <si>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</si>
  <si>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</si>
  <si>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</si>
  <si>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</si>
  <si>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</si>
  <si>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</si>
  <si>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</si>
  <si>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</si>
  <si>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</si>
  <si>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</si>
  <si>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</si>
  <si>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</si>
  <si>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</si>
  <si>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</si>
  <si>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</si>
  <si>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</si>
  <si>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</si>
  <si>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</si>
  <si>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</si>
  <si>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</si>
  <si>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</si>
  <si>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</si>
  <si>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</si>
  <si>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</si>
  <si>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</si>
  <si>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</si>
  <si>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</si>
  <si>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</si>
  <si>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</si>
  <si>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</si>
  <si>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</si>
  <si>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</si>
  <si>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</si>
  <si>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</si>
  <si>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</si>
  <si>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</si>
  <si>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</si>
  <si>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</si>
  <si>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</si>
  <si>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</si>
  <si>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</si>
  <si>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</si>
  <si>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</si>
  <si>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</si>
  <si>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</si>
  <si>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</si>
  <si>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</si>
  <si>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</si>
  <si>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</si>
  <si>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</si>
  <si>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</si>
  <si>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</si>
  <si>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</si>
  <si>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</si>
  <si>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</si>
  <si>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</si>
  <si>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</si>
  <si>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</si>
  <si>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</si>
  <si>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</si>
  <si>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</si>
  <si>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</si>
  <si>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</si>
  <si>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</si>
  <si>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</si>
  <si>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</si>
  <si>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</si>
  <si>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</si>
  <si>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</si>
  <si>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</si>
  <si>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</si>
  <si>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</si>
  <si>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</si>
  <si>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</si>
  <si>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</si>
  <si>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</si>
  <si>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</si>
  <si>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</si>
  <si>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</si>
  <si>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</si>
  <si>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</si>
  <si>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</si>
  <si>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в соответствии с договором на ТП № 1-55-24-0450 г. Новороссийск</t>
  </si>
  <si>
    <t>K_Нр_24_ЛК15_015015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</si>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</sst>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1-55-24-0450 г. Новороссийск</v>
      </c>
      <c r="D19" s="150" t="str">
        <f>IF(D20="","",D20)</f>
        <v>K_Нр_24_ЛК15_015015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1-55-24-0450 г. Новороссийск</v>
      </c>
      <c r="D20" s="150" t="str">
        <f>IF(D21="","",D21)</f>
        <v>K_Нр_24_ЛК15_015015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1-55-24-0450 г. Новороссийск</v>
      </c>
      <c r="D21" s="150" t="str">
        <f>IF(D22="","",D22)</f>
        <v>K_Нр_24_ЛК15_015015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234.75244799999993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1-55-24-0450 г. Новороссийск</v>
      </c>
      <c r="D23" s="128" t="str">
        <f t="shared" ref="D23:D33" si="6">IF(D22="","",D22)</f>
        <v>K_Нр_24_ЛК15_015015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132.10358399999998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1-55-24-0450 г. Новороссийск</v>
      </c>
      <c r="D24" s="128" t="str">
        <f t="shared" si="6"/>
        <v>K_Нр_24_ЛК15_015015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66.230199999999996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1-55-24-0450 г. Новороссийск</v>
      </c>
      <c r="D25" s="128" t="str">
        <f t="shared" si="6"/>
        <v>K_Нр_24_ЛК15_015015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1-55-24-0450 г. Новороссийск</v>
      </c>
      <c r="D26" s="128" t="str">
        <f t="shared" si="6"/>
        <v>K_Нр_24_ЛК15_015015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1-55-24-0450 г. Новороссийск</v>
      </c>
      <c r="D27" s="128" t="str">
        <f t="shared" si="6"/>
        <v>K_Нр_24_ЛК15_015015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1-55-24-0450 г. Новороссийск</v>
      </c>
      <c r="D28" s="128" t="str">
        <f t="shared" si="6"/>
        <v>K_Нр_24_ЛК15_015015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1-55-24-0450 г. Новороссийск</v>
      </c>
      <c r="D29" s="128" t="str">
        <f t="shared" si="6"/>
        <v>K_Нр_24_ЛК15_015015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1-55-24-0450 г. Новороссийск</v>
      </c>
      <c r="D30" s="128" t="str">
        <f t="shared" si="6"/>
        <v>K_Нр_24_ЛК15_015015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1-55-24-0450 г. Новороссийск</v>
      </c>
      <c r="D31" s="128" t="str">
        <f t="shared" si="6"/>
        <v>K_Нр_24_ЛК15_015015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1-55-24-0450 г. Новороссийск</v>
      </c>
      <c r="D32" s="128" t="str">
        <f t="shared" si="6"/>
        <v>K_Нр_24_ЛК15_015015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1-55-24-0450 г. Новороссийск</v>
      </c>
      <c r="D33" s="128" t="str">
        <f t="shared" si="6"/>
        <v>K_Нр_24_ЛК15_015015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667.11623199999985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1-55-24-0450 г. Новороссийск</v>
      </c>
      <c r="D15" s="128" t="str">
        <f>IF('20.1'!D22="","",'20.1'!D22)</f>
        <v>K_Нр_24_ЛК15_015015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pP6XUNV/UmR31ihJDUk6Ut1OnVXSeQO0XGFTbjL0nRZIoJrGIpr1dMgRVq3FMOZUuw4XHaHDX1N01fT7Anec2Q==" saltValue="m9ZO5o1+VNHCxgtc1it9m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1-55-24-0450 г. Новороссийск</v>
      </c>
      <c r="D15" s="128" t="str">
        <f>IF('20.1'!D22="","",'20.1'!D22)</f>
        <v>K_Нр_24_ЛК15_015015</v>
      </c>
      <c r="E15" s="139"/>
      <c r="F15" s="139" t="str">
        <f>IF('20.1'!I22="","",'20.1'!I22)</f>
        <v/>
      </c>
      <c r="G15" s="138">
        <f>'20.1'!U36/1000</f>
        <v>0.66711623199999981</v>
      </c>
      <c r="H15" s="138">
        <f>G15*1.2</f>
        <v>0.80053947839999973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1.2072264225643805</v>
      </c>
      <c r="J15" s="103">
        <f>'20.2'!M20/1000</f>
        <v>0</v>
      </c>
      <c r="K15" s="103">
        <f>I15+J15</f>
        <v>1.2072264225643805</v>
      </c>
      <c r="L15" s="102"/>
      <c r="M15" s="105">
        <f>K15-L15</f>
        <v>1.2072264225643805</v>
      </c>
      <c r="N15" s="102"/>
      <c r="O15" s="104">
        <f>H15-N15</f>
        <v>0.80053947839999973</v>
      </c>
      <c r="P15" s="103">
        <f>SUM(Q15:W15)</f>
        <v>0.18561943759999999</v>
      </c>
      <c r="Q15" s="109"/>
      <c r="R15" s="109"/>
      <c r="S15" s="109"/>
      <c r="T15" s="109">
        <v>0.18561943759999999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wwiPHAGH07PM2mCqQ90UhcjT1BIRpTdEHNj7v/YZnjlQIMbVWly8aACi3aSxLBjqBVVfSMn6gsUxCX3U7GDyUw==" saltValue="iJpEbLI6wYHTAxU0r6HUv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CD9vOn/mi5jvXV8rwE5cwiNQNCoZqVnJzkGTaeocJUkJn+nrZ5ZbPddIWM0CMPzKeDwMEgHB1lUyDL2A/QTy5Q==" saltValue="AzSqZIgBwbi/ZJ6/w5ln6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2026-05-13T14:19:57Z</dcterms:modified>
</cp:coreProperties>
</file>